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1720" windowHeight="12300"/>
  </bookViews>
  <sheets>
    <sheet name="Прил2 доходы" sheetId="1" r:id="rId1"/>
  </sheets>
  <definedNames>
    <definedName name="_xlnm.Print_Area" localSheetId="0">'Прил2 доходы'!$A$1:$E$75</definedName>
  </definedNames>
  <calcPr calcId="114210"/>
</workbook>
</file>

<file path=xl/calcChain.xml><?xml version="1.0" encoding="utf-8"?>
<calcChain xmlns="http://schemas.openxmlformats.org/spreadsheetml/2006/main">
  <c r="E73" i="1"/>
  <c r="D73"/>
  <c r="C73"/>
  <c r="E67"/>
  <c r="E66"/>
  <c r="E63"/>
  <c r="D67"/>
  <c r="C67"/>
  <c r="D66"/>
  <c r="D63"/>
  <c r="C66"/>
  <c r="E64"/>
  <c r="D64"/>
  <c r="C64"/>
  <c r="C63"/>
  <c r="E61"/>
  <c r="D61"/>
  <c r="C61"/>
  <c r="E59"/>
  <c r="D59"/>
  <c r="C59"/>
  <c r="E57"/>
  <c r="E56"/>
  <c r="D57"/>
  <c r="D56"/>
  <c r="C57"/>
  <c r="C56"/>
  <c r="E54"/>
  <c r="D54"/>
  <c r="C54"/>
  <c r="E52"/>
  <c r="E51"/>
  <c r="D52"/>
  <c r="C52"/>
  <c r="D51"/>
  <c r="E47"/>
  <c r="D47"/>
  <c r="C47"/>
  <c r="E45"/>
  <c r="D45"/>
  <c r="C45"/>
  <c r="E44"/>
  <c r="D44"/>
  <c r="C44"/>
  <c r="E41"/>
  <c r="D41"/>
  <c r="D40"/>
  <c r="D39"/>
  <c r="D38"/>
  <c r="C41"/>
  <c r="E40"/>
  <c r="E39"/>
  <c r="E38"/>
  <c r="C40"/>
  <c r="C39"/>
  <c r="C38"/>
  <c r="E36"/>
  <c r="D36"/>
  <c r="D35"/>
  <c r="C36"/>
  <c r="E35"/>
  <c r="C35"/>
  <c r="E33"/>
  <c r="D33"/>
  <c r="C33"/>
  <c r="E31"/>
  <c r="E30"/>
  <c r="D31"/>
  <c r="C31"/>
  <c r="C30"/>
  <c r="D30"/>
  <c r="E28"/>
  <c r="E27"/>
  <c r="D28"/>
  <c r="C28"/>
  <c r="C27"/>
  <c r="D27"/>
  <c r="E22"/>
  <c r="E21"/>
  <c r="D22"/>
  <c r="C22"/>
  <c r="C21"/>
  <c r="D21"/>
  <c r="E18"/>
  <c r="E17"/>
  <c r="E16"/>
  <c r="D18"/>
  <c r="C18"/>
  <c r="C17"/>
  <c r="D17"/>
  <c r="D16"/>
  <c r="C51"/>
  <c r="C50"/>
  <c r="C49"/>
  <c r="D50"/>
  <c r="D49"/>
  <c r="D75"/>
  <c r="E50"/>
  <c r="E49"/>
  <c r="E75"/>
  <c r="C16"/>
  <c r="C75"/>
</calcChain>
</file>

<file path=xl/sharedStrings.xml><?xml version="1.0" encoding="utf-8"?>
<sst xmlns="http://schemas.openxmlformats.org/spreadsheetml/2006/main" count="136" uniqueCount="133">
  <si>
    <t>к решению совета депутатов</t>
  </si>
  <si>
    <t>муниципального образования</t>
  </si>
  <si>
    <t>Кусинское сельское поселение</t>
  </si>
  <si>
    <t>Киришского муниципального района</t>
  </si>
  <si>
    <t>Ленинградской области</t>
  </si>
  <si>
    <t xml:space="preserve">муниципального образования Кусинское сельское поселение </t>
  </si>
  <si>
    <t xml:space="preserve">Киришского муниципального района Ленинградской области </t>
  </si>
  <si>
    <t>Код бюджетной классификации</t>
  </si>
  <si>
    <t>Наименование доходов</t>
  </si>
  <si>
    <t>Сумма (тысяч рублей)</t>
  </si>
  <si>
    <t>2016 год</t>
  </si>
  <si>
    <t>2017 год</t>
  </si>
  <si>
    <t>2018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</si>
  <si>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</si>
  <si>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</si>
  <si>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</si>
  <si>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</si>
  <si>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</si>
  <si>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Налоги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</si>
  <si>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</si>
  <si>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</si>
  <si>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</si>
  <si>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 в соответствии со статьей   228 Налогового кодекса Российской Федерации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</si>
  <si>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</si>
  <si>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</si>
  <si>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</si>
  <si>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</si>
  <si>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</si>
  <si>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</si>
  <si>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</si>
  <si>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</si>
  <si>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</si>
  <si>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</si>
  <si>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</si>
  <si>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</si>
  <si>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000 1 06 00000 00 0000 000</t>
  </si>
  <si>
    <t>Налоги на имущество</t>
  </si>
  <si>
    <t>000 1 06 01000 00 0000 000</t>
  </si>
  <si>
    <t>Налоги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</si>
  <si>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</si>
  <si>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</si>
  <si>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000 1 06 06000 00 0000 110</t>
  </si>
  <si>
    <t>Земельный налог</t>
  </si>
  <si>
    <t>000 1 06 06030 03 0000 110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</si>
  <si>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</si>
  <si>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</si>
  <si>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</si>
  <si>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</si>
  <si>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</si>
  <si>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</si>
  <si>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</si>
  <si>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</si>
  <si>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</si>
  <si>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</si>
  <si>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</si>
  <si>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</si>
  <si>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</si>
  <si>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</si>
  <si>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</si>
  <si>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</si>
  <si>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</si>
  <si>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</si>
  <si>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</si>
  <si>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000 1 11 05075 10 0000 120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</si>
  <si>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</si>
  <si>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000 1 11 05075 10 0001 120</t>
  </si>
  <si>
    <t>Доходы от сдачи в аренду имущества, составляющего казну сельских поселений (за исключением земельных участков)-доходы от сдачи в аренду имущества, непосредственно участвующего в предоставлении коммунальных услуг населению</t>
  </si>
  <si>
    <t>000 1 11 05075 10 0002 120</t>
  </si>
  <si>
    <t>Доходы от сдачи в аренду имущества, составляющего казну сельских поселений (за исключением земельных участков) - по прочим договорам от сдачи в аренду имущества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</si>
  <si>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</si>
  <si>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</si>
  <si>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</si>
  <si>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</si>
  <si>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</si>
  <si>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</si>
  <si>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</si>
  <si>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</si>
  <si>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000 1 13 01995 10 0000 130</t>
  </si>
  <si>
    <t xml:space="preserve">Прочие доходы  от оказания платных услуг (работ) получателями средств бюджетов сельских поселений 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</si>
  <si>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</si>
  <si>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</si>
  <si>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</si>
  <si>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</si>
  <si>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000 2 02 02000 00 0000 151</t>
  </si>
  <si>
    <t>Субсидии бюджетам субъектов Российской Федерации (межбюджетные субсидии)</t>
  </si>
  <si>
    <t>000 2 02 02216 00 0000 151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</si>
  <si>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</si>
  <si>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</si>
  <si>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</si>
  <si>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000 2 02 02999 00 0000 151</t>
  </si>
  <si>
    <t>Прочие субсидии</t>
  </si>
  <si>
    <t>000 2 02 02999 10 0000 151</t>
  </si>
  <si>
    <t>Прочие субсидии бюджетам сельских поселений на реализацию проектов местных инициатив граждан</t>
  </si>
  <si>
    <t>000 2 02 03000 00 0000 151</t>
  </si>
  <si>
    <t>Субвенции бюджетам субъектов Российской Федерации и муниципальных образований</t>
  </si>
  <si>
    <t>000 202 03015 00 0000 151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</si>
  <si>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</si>
  <si>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</si>
  <si>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</si>
  <si>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000 202 03024 00 0000 151</t>
  </si>
  <si>
    <t>Субвенции местным бюджетам на выполнение передаваемых полномочий субъектов Российской Федерации</t>
  </si>
  <si>
    <t>000 2 02 03024 10 0000 151</t>
  </si>
  <si>
    <t>Субвенции бюджетам сельских поселений на выполнение передаваемых полномочий субъектов Российской Федерации</t>
  </si>
  <si>
    <t>Субсидии на реализацию проектов местных инициатив граждан, получивших грантовую поддержку</t>
  </si>
  <si>
    <t>000 2 02 04000 00 0000 151</t>
  </si>
  <si>
    <t>Иные межбюджетные трансферты</t>
  </si>
  <si>
    <t>000 2 02 04012 00 0000 151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</si>
  <si>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</si>
  <si>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</si>
  <si>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</si>
  <si>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000 202 04999 00 0000 151</t>
  </si>
  <si>
    <t>Прочие межбюджетные трансферты, передаваемые бюджетам</t>
  </si>
  <si>
    <t>000 202 04999 10 0000 151</t>
  </si>
  <si>
    <t>Прочие межбюджетные трансферты, передаваемые бюджетам сельских поселений</t>
  </si>
  <si>
    <t>000 2 02 04999 10 0102 151</t>
  </si>
  <si>
    <t>Прочие межбюджетные трансферты, передаваемые бюджетам сельских поселений - иные межбюджетные трансферты на меры по обеспечению сбалансированности бюджетов поселений</t>
  </si>
  <si>
    <t>000 202 04999 10 0103 151</t>
  </si>
  <si>
    <t>Прочие межбюджетные трансферты, передаваемые бюджетам поселений - иные межбюджетные трансферты на подготовку и проведение мероприятий, посвященных дню образования Ленинградской области</t>
  </si>
  <si>
    <t>000 202 04999 10 0105 151</t>
  </si>
  <si>
    <t>Прочие межбюджетные трансферты, передаваемые бюджетам сельских поселений - иные межбюджетные трансферты на проведение непредвиденных аварийно- восстановительных работ и других неотложных мероприятий, направленных на обеспечение устойчивого функционирования объектов жилищно-коммунального хозяйства и социальной сферы, мероприятий по благоустройству территорий, в области дорожной деятельности в отношении автомобильных дорог местного значения в границах населенных пунктов муниципальных образований  Киришского муниципального района Ленинградской области из бюджета муниципальное образование Киришский муниципальный район Ленинградской области</t>
  </si>
  <si>
    <t>000 2 02 04999 10 0106 151</t>
  </si>
  <si>
    <t>Прочие межбюджетные трансферты, передаваемые бюджетам сельских поселений - иные межбюджетные трансферты на подготовку генеральных планов поселений</t>
  </si>
  <si>
    <t>000 2 02 04999 10 0107 151</t>
  </si>
  <si>
    <t>Прочие межбюджетные трансферты, передаваемые бюджетам поселений - иные межбюджетные трансферты на поэтапное повышение уровня средней заработной платы работников культуры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</si>
  <si>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</si>
  <si>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</si>
  <si>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</si>
  <si>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</si>
  <si>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ВСЕГО: доходов</t>
  </si>
  <si>
    <t>на плановый период 2017-2018 годов</t>
  </si>
  <si>
    <t>Приложение 4</t>
  </si>
  <si>
    <t>Прогнозируемые поступления доходов в бюджет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</si>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</sst>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2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justify" wrapText="1"/>
    </xf>
    <xf numFmtId="2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justify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justify" wrapText="1"/>
    </xf>
    <xf numFmtId="2" fontId="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" fillId="2" borderId="1" xfId="0" applyFont="1" applyFill="1" applyBorder="1"/>
    <xf numFmtId="2" fontId="1" fillId="2" borderId="1" xfId="0" applyNumberFormat="1" applyFont="1" applyFill="1" applyBorder="1" applyAlignment="1">
      <alignment horizontal="right"/>
    </xf>
    <xf numFmtId="0" fontId="1" fillId="2" borderId="1" xfId="1" applyFont="1" applyFill="1" applyBorder="1" applyAlignment="1">
      <alignment horizontal="justify" wrapText="1"/>
    </xf>
    <xf numFmtId="0" fontId="2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NumberFormat="1" applyFont="1" applyBorder="1" applyAlignment="1">
      <alignment horizontal="justify"/>
    </xf>
    <xf numFmtId="0" fontId="1" fillId="0" borderId="1" xfId="0" applyNumberFormat="1" applyFont="1" applyBorder="1" applyAlignment="1">
      <alignment horizontal="justify"/>
    </xf>
    <xf numFmtId="0" fontId="3" fillId="0" borderId="1" xfId="0" applyFont="1" applyFill="1" applyBorder="1" applyAlignment="1">
      <alignment horizontal="justify"/>
    </xf>
    <xf numFmtId="0" fontId="6" fillId="0" borderId="1" xfId="0" applyFont="1" applyBorder="1"/>
    <xf numFmtId="0" fontId="6" fillId="0" borderId="1" xfId="0" applyFont="1" applyBorder="1" applyAlignment="1">
      <alignment horizontal="justify"/>
    </xf>
    <xf numFmtId="2" fontId="6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justify"/>
    </xf>
    <xf numFmtId="0" fontId="3" fillId="0" borderId="1" xfId="0" applyFont="1" applyBorder="1" applyAlignment="1">
      <alignment horizontal="left"/>
    </xf>
    <xf numFmtId="0" fontId="7" fillId="0" borderId="0" xfId="0" applyFont="1" applyBorder="1"/>
    <xf numFmtId="4" fontId="7" fillId="0" borderId="0" xfId="0" applyNumberFormat="1" applyFont="1" applyBorder="1"/>
    <xf numFmtId="0" fontId="0" fillId="0" borderId="0" xfId="0" applyFont="1"/>
    <xf numFmtId="2" fontId="7" fillId="0" borderId="0" xfId="0" applyNumberFormat="1" applyFont="1" applyBorder="1"/>
    <xf numFmtId="0" fontId="8" fillId="0" borderId="0" xfId="0" applyFont="1" applyBorder="1"/>
    <xf numFmtId="4" fontId="9" fillId="0" borderId="0" xfId="0" applyNumberFormat="1" applyFont="1" applyBorder="1" applyAlignment="1">
      <alignment horizontal="center" wrapText="1"/>
    </xf>
    <xf numFmtId="0" fontId="10" fillId="0" borderId="0" xfId="0" applyFont="1" applyBorder="1"/>
    <xf numFmtId="4" fontId="8" fillId="0" borderId="0" xfId="0" applyNumberFormat="1" applyFont="1" applyBorder="1"/>
    <xf numFmtId="4" fontId="10" fillId="0" borderId="0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4" xfId="2"/>
    <cellStyle name="Финансовый 2" xfId="3"/>
    <cellStyle name="Финансовый 3" xfId="4"/>
    <cellStyle name="Финансовый 3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92"/>
  <sheetViews>
    <sheetView tabSelected="1" zoomScaleNormal="100" workbookViewId="0">
      <selection activeCell="G9" sqref="G9"/>
    </sheetView>
  </sheetViews>
  <sheetFormatPr defaultRowHeight="12.75"/>
  <cols>
    <col min="1" max="1" width="27" customWidth="1"/>
    <col min="2" max="2" width="54.85546875" customWidth="1"/>
    <col min="3" max="3" width="13.7109375" style="2" hidden="1" customWidth="1"/>
    <col min="4" max="5" width="13.28515625" customWidth="1"/>
  </cols>
  <sheetData>
    <row r="1" spans="1:5" ht="15.75">
      <c r="A1" s="1"/>
      <c r="B1" s="47" t="s">
        <v>130</v>
      </c>
      <c r="C1" s="48"/>
      <c r="D1" s="48"/>
      <c r="E1" s="48"/>
    </row>
    <row r="2" spans="1:5" ht="15.75">
      <c r="A2" s="1"/>
      <c r="B2" s="47" t="s">
        <v>0</v>
      </c>
      <c r="C2" s="48"/>
      <c r="D2" s="48"/>
      <c r="E2" s="48"/>
    </row>
    <row r="3" spans="1:5" ht="15.75">
      <c r="A3" s="1"/>
      <c r="B3" s="47" t="s">
        <v>1</v>
      </c>
      <c r="C3" s="48"/>
      <c r="D3" s="48"/>
      <c r="E3" s="48"/>
    </row>
    <row r="4" spans="1:5" ht="15.75">
      <c r="A4" s="1"/>
      <c r="B4" s="47" t="s">
        <v>2</v>
      </c>
      <c r="C4" s="48"/>
      <c r="D4" s="48"/>
      <c r="E4" s="48"/>
    </row>
    <row r="5" spans="1:5" ht="15.75">
      <c r="A5" s="1"/>
      <c r="B5" s="47" t="s">
        <v>3</v>
      </c>
      <c r="C5" s="48"/>
      <c r="D5" s="48"/>
      <c r="E5" s="48"/>
    </row>
    <row r="6" spans="1:5" ht="15.75">
      <c r="A6" s="1"/>
      <c r="B6" s="47" t="s">
        <v>4</v>
      </c>
      <c r="C6" s="48"/>
      <c r="D6" s="48"/>
      <c r="E6" s="48"/>
    </row>
    <row r="7" spans="1:5" ht="15.75">
      <c r="A7" s="1"/>
      <c r="B7" s="3"/>
      <c r="C7" s="3"/>
      <c r="D7" s="49" t="s">
        <v>132</v>
      </c>
      <c r="E7" s="49"/>
    </row>
    <row r="8" spans="1:5" ht="15.75">
      <c r="A8" s="46" t="s">
        <v>131</v>
      </c>
      <c r="B8" s="46"/>
      <c r="C8" s="46"/>
    </row>
    <row r="9" spans="1:5" ht="15.75">
      <c r="A9" s="46" t="s">
        <v>5</v>
      </c>
      <c r="B9" s="46"/>
      <c r="C9" s="46"/>
    </row>
    <row r="10" spans="1:5" ht="15.75">
      <c r="A10" s="46" t="s">
        <v>6</v>
      </c>
      <c r="B10" s="46"/>
      <c r="C10" s="46"/>
    </row>
    <row r="11" spans="1:5" ht="15.75">
      <c r="A11" s="46" t="s">
        <v>129</v>
      </c>
      <c r="B11" s="46"/>
      <c r="C11" s="46"/>
    </row>
    <row r="12" spans="1:5" ht="15.75">
      <c r="A12" s="4"/>
      <c r="B12" s="4"/>
      <c r="C12" s="4"/>
    </row>
    <row r="13" spans="1:5" ht="12.75" customHeight="1">
      <c r="A13" s="50" t="s">
        <v>7</v>
      </c>
      <c r="B13" s="50" t="s">
        <v>8</v>
      </c>
      <c r="C13" s="52" t="s">
        <v>9</v>
      </c>
      <c r="D13" s="53"/>
      <c r="E13" s="54"/>
    </row>
    <row r="14" spans="1:5" ht="33.75" customHeight="1">
      <c r="A14" s="51"/>
      <c r="B14" s="51"/>
      <c r="C14" s="5" t="s">
        <v>10</v>
      </c>
      <c r="D14" s="5" t="s">
        <v>11</v>
      </c>
      <c r="E14" s="5" t="s">
        <v>12</v>
      </c>
    </row>
    <row r="15" spans="1:5" ht="15.75">
      <c r="A15" s="6">
        <v>1</v>
      </c>
      <c r="B15" s="6">
        <v>2</v>
      </c>
      <c r="C15" s="6">
        <v>3</v>
      </c>
      <c r="D15" s="6">
        <v>4</v>
      </c>
      <c r="E15" s="6">
        <v>5</v>
      </c>
    </row>
    <row r="16" spans="1:5" ht="15.75">
      <c r="A16" s="7" t="s">
        <v>13</v>
      </c>
      <c r="B16" s="8" t="s">
        <v>14</v>
      </c>
      <c r="C16" s="9">
        <f>SUM(C17+C21+C27+C38+C47)+C35</f>
        <v>13699.479999999998</v>
      </c>
      <c r="D16" s="9">
        <f>SUM(D17+D21+D27+D38+D47)+D35</f>
        <v>12647.51</v>
      </c>
      <c r="E16" s="9">
        <f>SUM(E17+E21+E27+E38+E47)+E35</f>
        <v>13773.369999999999</v>
      </c>
    </row>
    <row r="17" spans="1:5" ht="15.75">
      <c r="A17" s="7" t="s">
        <v>15</v>
      </c>
      <c r="B17" s="8" t="s">
        <v>16</v>
      </c>
      <c r="C17" s="9">
        <f>SUM(C18)</f>
        <v>772.4899999999999</v>
      </c>
      <c r="D17" s="9">
        <f>SUM(D18)</f>
        <v>804.16</v>
      </c>
      <c r="E17" s="9">
        <f>SUM(E18)</f>
        <v>837.94</v>
      </c>
    </row>
    <row r="18" spans="1:5" ht="15.75">
      <c r="A18" s="7" t="s">
        <v>17</v>
      </c>
      <c r="B18" s="8" t="s">
        <v>18</v>
      </c>
      <c r="C18" s="9">
        <f>C19+C20</f>
        <v>772.4899999999999</v>
      </c>
      <c r="D18" s="9">
        <f>D19+D20</f>
        <v>804.16</v>
      </c>
      <c r="E18" s="9">
        <f>E19+E20</f>
        <v>837.94</v>
      </c>
    </row>
    <row r="19" spans="1:5" ht="93" customHeight="1">
      <c r="A19" s="10" t="s">
        <v>19</v>
      </c>
      <c r="B19" s="11" t="s">
        <v>20</v>
      </c>
      <c r="C19" s="12">
        <v>769.43</v>
      </c>
      <c r="D19" s="12">
        <v>800.98</v>
      </c>
      <c r="E19" s="12">
        <v>834.62</v>
      </c>
    </row>
    <row r="20" spans="1:5" ht="64.5" customHeight="1">
      <c r="A20" s="10" t="s">
        <v>21</v>
      </c>
      <c r="B20" s="11" t="s">
        <v>22</v>
      </c>
      <c r="C20" s="12">
        <v>3.06</v>
      </c>
      <c r="D20" s="12">
        <v>3.18</v>
      </c>
      <c r="E20" s="12">
        <v>3.32</v>
      </c>
    </row>
    <row r="21" spans="1:5" ht="39" customHeight="1">
      <c r="A21" s="7" t="s">
        <v>23</v>
      </c>
      <c r="B21" s="13" t="s">
        <v>24</v>
      </c>
      <c r="C21" s="9">
        <f>C22</f>
        <v>678.79</v>
      </c>
      <c r="D21" s="9">
        <f>D22</f>
        <v>712.73</v>
      </c>
      <c r="E21" s="9">
        <f>E22</f>
        <v>748.38</v>
      </c>
    </row>
    <row r="22" spans="1:5" ht="50.25" customHeight="1">
      <c r="A22" s="7" t="s">
        <v>25</v>
      </c>
      <c r="B22" s="13" t="s">
        <v>26</v>
      </c>
      <c r="C22" s="9">
        <f>C23+C24+C25+C26</f>
        <v>678.79</v>
      </c>
      <c r="D22" s="9">
        <f>D23+D24+D25+D26</f>
        <v>712.73</v>
      </c>
      <c r="E22" s="9">
        <f>E23+E24+E25+E26</f>
        <v>748.38</v>
      </c>
    </row>
    <row r="23" spans="1:5" ht="97.5" customHeight="1">
      <c r="A23" s="14" t="s">
        <v>27</v>
      </c>
      <c r="B23" s="11" t="s">
        <v>28</v>
      </c>
      <c r="C23" s="12">
        <v>298.45999999999998</v>
      </c>
      <c r="D23" s="12">
        <v>313.38</v>
      </c>
      <c r="E23" s="12">
        <v>329.05</v>
      </c>
    </row>
    <row r="24" spans="1:5" ht="113.25" customHeight="1">
      <c r="A24" s="14" t="s">
        <v>29</v>
      </c>
      <c r="B24" s="11" t="s">
        <v>30</v>
      </c>
      <c r="C24" s="12">
        <v>5.67</v>
      </c>
      <c r="D24" s="12">
        <v>5.95</v>
      </c>
      <c r="E24" s="12">
        <v>6.27</v>
      </c>
    </row>
    <row r="25" spans="1:5" ht="100.5" customHeight="1">
      <c r="A25" s="14" t="s">
        <v>31</v>
      </c>
      <c r="B25" s="11" t="s">
        <v>32</v>
      </c>
      <c r="C25" s="12">
        <v>374.66</v>
      </c>
      <c r="D25" s="12">
        <v>393.4</v>
      </c>
      <c r="E25" s="12">
        <v>413.06</v>
      </c>
    </row>
    <row r="26" spans="1:5" ht="99.75" hidden="1" customHeight="1">
      <c r="A26" s="14" t="s">
        <v>33</v>
      </c>
      <c r="B26" s="11" t="s">
        <v>34</v>
      </c>
      <c r="C26" s="12">
        <v>0</v>
      </c>
      <c r="D26" s="15">
        <v>0</v>
      </c>
      <c r="E26" s="15">
        <v>0</v>
      </c>
    </row>
    <row r="27" spans="1:5" ht="15.75">
      <c r="A27" s="7" t="s">
        <v>35</v>
      </c>
      <c r="B27" s="13" t="s">
        <v>36</v>
      </c>
      <c r="C27" s="9">
        <f>C28+C30</f>
        <v>8578.5</v>
      </c>
      <c r="D27" s="9">
        <f>D28+D30</f>
        <v>9007.42</v>
      </c>
      <c r="E27" s="9">
        <f>E28+E30</f>
        <v>9457.76</v>
      </c>
    </row>
    <row r="28" spans="1:5" ht="15.75">
      <c r="A28" s="7" t="s">
        <v>37</v>
      </c>
      <c r="B28" s="13" t="s">
        <v>38</v>
      </c>
      <c r="C28" s="9">
        <f>SUM(C29)</f>
        <v>73.5</v>
      </c>
      <c r="D28" s="9">
        <f>SUM(D29)</f>
        <v>77.17</v>
      </c>
      <c r="E28" s="9">
        <f>SUM(E29)</f>
        <v>81</v>
      </c>
    </row>
    <row r="29" spans="1:5" ht="48" customHeight="1">
      <c r="A29" s="10" t="s">
        <v>39</v>
      </c>
      <c r="B29" s="11" t="s">
        <v>40</v>
      </c>
      <c r="C29" s="12">
        <v>73.5</v>
      </c>
      <c r="D29" s="12">
        <v>77.17</v>
      </c>
      <c r="E29" s="12">
        <v>81</v>
      </c>
    </row>
    <row r="30" spans="1:5" ht="15.75">
      <c r="A30" s="7" t="s">
        <v>41</v>
      </c>
      <c r="B30" s="13" t="s">
        <v>42</v>
      </c>
      <c r="C30" s="9">
        <f>C31+C33</f>
        <v>8505</v>
      </c>
      <c r="D30" s="9">
        <f>D31+D33</f>
        <v>8930.25</v>
      </c>
      <c r="E30" s="9">
        <f>E31+E33</f>
        <v>9376.76</v>
      </c>
    </row>
    <row r="31" spans="1:5" ht="15.75">
      <c r="A31" s="10" t="s">
        <v>43</v>
      </c>
      <c r="B31" s="13" t="s">
        <v>44</v>
      </c>
      <c r="C31" s="9">
        <f>C32</f>
        <v>4725</v>
      </c>
      <c r="D31" s="9">
        <f>D32</f>
        <v>4961.25</v>
      </c>
      <c r="E31" s="9">
        <f>E32</f>
        <v>5209.3100000000004</v>
      </c>
    </row>
    <row r="32" spans="1:5" ht="47.25">
      <c r="A32" s="10" t="s">
        <v>45</v>
      </c>
      <c r="B32" s="16" t="s">
        <v>46</v>
      </c>
      <c r="C32" s="12">
        <v>4725</v>
      </c>
      <c r="D32" s="12">
        <v>4961.25</v>
      </c>
      <c r="E32" s="12">
        <v>5209.3100000000004</v>
      </c>
    </row>
    <row r="33" spans="1:7" ht="15.75">
      <c r="A33" s="7" t="s">
        <v>47</v>
      </c>
      <c r="B33" s="13" t="s">
        <v>48</v>
      </c>
      <c r="C33" s="9">
        <f>C34</f>
        <v>3780</v>
      </c>
      <c r="D33" s="9">
        <f>D34</f>
        <v>3969</v>
      </c>
      <c r="E33" s="9">
        <f>E34</f>
        <v>4167.45</v>
      </c>
    </row>
    <row r="34" spans="1:7" ht="51.75" customHeight="1">
      <c r="A34" s="10" t="s">
        <v>49</v>
      </c>
      <c r="B34" s="16" t="s">
        <v>50</v>
      </c>
      <c r="C34" s="12">
        <v>3780</v>
      </c>
      <c r="D34" s="12">
        <v>3969</v>
      </c>
      <c r="E34" s="12">
        <v>4167.45</v>
      </c>
    </row>
    <row r="35" spans="1:7" ht="15.75">
      <c r="A35" s="7" t="s">
        <v>51</v>
      </c>
      <c r="B35" s="13" t="s">
        <v>52</v>
      </c>
      <c r="C35" s="9">
        <f t="shared" ref="C35:E36" si="0">C36</f>
        <v>5</v>
      </c>
      <c r="D35" s="9">
        <f t="shared" si="0"/>
        <v>5</v>
      </c>
      <c r="E35" s="9">
        <f t="shared" si="0"/>
        <v>5</v>
      </c>
    </row>
    <row r="36" spans="1:7" ht="63">
      <c r="A36" s="7" t="s">
        <v>53</v>
      </c>
      <c r="B36" s="13" t="s">
        <v>54</v>
      </c>
      <c r="C36" s="9">
        <f t="shared" si="0"/>
        <v>5</v>
      </c>
      <c r="D36" s="9">
        <f t="shared" si="0"/>
        <v>5</v>
      </c>
      <c r="E36" s="9">
        <f t="shared" si="0"/>
        <v>5</v>
      </c>
    </row>
    <row r="37" spans="1:7" ht="92.25" customHeight="1">
      <c r="A37" s="10" t="s">
        <v>55</v>
      </c>
      <c r="B37" s="11" t="s">
        <v>56</v>
      </c>
      <c r="C37" s="12">
        <v>5</v>
      </c>
      <c r="D37" s="12">
        <v>5</v>
      </c>
      <c r="E37" s="12">
        <v>5</v>
      </c>
    </row>
    <row r="38" spans="1:7" ht="47.25">
      <c r="A38" s="7" t="s">
        <v>57</v>
      </c>
      <c r="B38" s="13" t="s">
        <v>58</v>
      </c>
      <c r="C38" s="9">
        <f>SUM(C39+C44)</f>
        <v>3623.3999999999996</v>
      </c>
      <c r="D38" s="9">
        <f>SUM(D39+D44)</f>
        <v>2075.1</v>
      </c>
      <c r="E38" s="9">
        <f>SUM(E39+E44)</f>
        <v>2679.29</v>
      </c>
    </row>
    <row r="39" spans="1:7" ht="112.5" customHeight="1">
      <c r="A39" s="7" t="s">
        <v>59</v>
      </c>
      <c r="B39" s="13" t="s">
        <v>60</v>
      </c>
      <c r="C39" s="9">
        <f t="shared" ref="C39:E40" si="1">C40</f>
        <v>3377.2</v>
      </c>
      <c r="D39" s="9">
        <f t="shared" si="1"/>
        <v>1818.56</v>
      </c>
      <c r="E39" s="9">
        <f t="shared" si="1"/>
        <v>2411.9899999999998</v>
      </c>
    </row>
    <row r="40" spans="1:7" ht="45" customHeight="1">
      <c r="A40" s="7" t="s">
        <v>61</v>
      </c>
      <c r="B40" s="13" t="s">
        <v>62</v>
      </c>
      <c r="C40" s="9">
        <f t="shared" si="1"/>
        <v>3377.2</v>
      </c>
      <c r="D40" s="9">
        <f t="shared" si="1"/>
        <v>1818.56</v>
      </c>
      <c r="E40" s="9">
        <f t="shared" si="1"/>
        <v>2411.9899999999998</v>
      </c>
    </row>
    <row r="41" spans="1:7" ht="45.75" customHeight="1">
      <c r="A41" s="17" t="s">
        <v>63</v>
      </c>
      <c r="B41" s="18" t="s">
        <v>64</v>
      </c>
      <c r="C41" s="19">
        <f>C42+C43</f>
        <v>3377.2</v>
      </c>
      <c r="D41" s="19">
        <f>D42+D43</f>
        <v>1818.56</v>
      </c>
      <c r="E41" s="19">
        <f>E42+E43</f>
        <v>2411.9899999999998</v>
      </c>
      <c r="F41" s="20"/>
      <c r="G41" s="20"/>
    </row>
    <row r="42" spans="1:7" ht="78" customHeight="1">
      <c r="A42" s="21" t="s">
        <v>65</v>
      </c>
      <c r="B42" s="16" t="s">
        <v>66</v>
      </c>
      <c r="C42" s="22">
        <v>2550</v>
      </c>
      <c r="D42" s="22">
        <v>950</v>
      </c>
      <c r="E42" s="22">
        <v>1500</v>
      </c>
      <c r="F42" s="20"/>
      <c r="G42" s="20"/>
    </row>
    <row r="43" spans="1:7" s="2" customFormat="1" ht="59.25" customHeight="1">
      <c r="A43" s="21" t="s">
        <v>67</v>
      </c>
      <c r="B43" s="23" t="s">
        <v>68</v>
      </c>
      <c r="C43" s="22">
        <v>827.2</v>
      </c>
      <c r="D43" s="22">
        <v>868.56</v>
      </c>
      <c r="E43" s="22">
        <v>911.99</v>
      </c>
      <c r="F43" s="24"/>
      <c r="G43" s="24"/>
    </row>
    <row r="44" spans="1:7" ht="116.25" customHeight="1">
      <c r="A44" s="7" t="s">
        <v>69</v>
      </c>
      <c r="B44" s="13" t="s">
        <v>70</v>
      </c>
      <c r="C44" s="9">
        <f>SUM(C46)</f>
        <v>246.2</v>
      </c>
      <c r="D44" s="9">
        <f>SUM(D46)</f>
        <v>256.54000000000002</v>
      </c>
      <c r="E44" s="9">
        <f>SUM(E46)</f>
        <v>267.3</v>
      </c>
    </row>
    <row r="45" spans="1:7" ht="104.25" customHeight="1">
      <c r="A45" s="25" t="s">
        <v>71</v>
      </c>
      <c r="B45" s="18" t="s">
        <v>72</v>
      </c>
      <c r="C45" s="9">
        <f>C46</f>
        <v>246.2</v>
      </c>
      <c r="D45" s="9">
        <f>D46</f>
        <v>256.54000000000002</v>
      </c>
      <c r="E45" s="9">
        <f>E46</f>
        <v>267.3</v>
      </c>
    </row>
    <row r="46" spans="1:7" ht="101.25" customHeight="1">
      <c r="A46" s="10" t="s">
        <v>73</v>
      </c>
      <c r="B46" s="11" t="s">
        <v>74</v>
      </c>
      <c r="C46" s="12">
        <v>246.2</v>
      </c>
      <c r="D46" s="12">
        <v>256.54000000000002</v>
      </c>
      <c r="E46" s="12">
        <v>267.3</v>
      </c>
    </row>
    <row r="47" spans="1:7" ht="31.5">
      <c r="A47" s="7" t="s">
        <v>75</v>
      </c>
      <c r="B47" s="13" t="s">
        <v>76</v>
      </c>
      <c r="C47" s="9">
        <f>C48</f>
        <v>41.3</v>
      </c>
      <c r="D47" s="9">
        <f>D48</f>
        <v>43.1</v>
      </c>
      <c r="E47" s="9">
        <f>E48</f>
        <v>45</v>
      </c>
    </row>
    <row r="48" spans="1:7" ht="33" customHeight="1">
      <c r="A48" s="26" t="s">
        <v>77</v>
      </c>
      <c r="B48" s="27" t="s">
        <v>78</v>
      </c>
      <c r="C48" s="12">
        <v>41.3</v>
      </c>
      <c r="D48" s="12">
        <v>43.1</v>
      </c>
      <c r="E48" s="12">
        <v>45</v>
      </c>
    </row>
    <row r="49" spans="1:5" ht="15.75">
      <c r="A49" s="7" t="s">
        <v>79</v>
      </c>
      <c r="B49" s="8" t="s">
        <v>80</v>
      </c>
      <c r="C49" s="9">
        <f>C50+C73</f>
        <v>544.6</v>
      </c>
      <c r="D49" s="9">
        <f>D50+D73</f>
        <v>3170.8</v>
      </c>
      <c r="E49" s="9">
        <f>E50+E73</f>
        <v>3247.8</v>
      </c>
    </row>
    <row r="50" spans="1:5" ht="34.5" customHeight="1">
      <c r="A50" s="7" t="s">
        <v>81</v>
      </c>
      <c r="B50" s="13" t="s">
        <v>82</v>
      </c>
      <c r="C50" s="9">
        <f>C56+C61+C63+C51</f>
        <v>544.6</v>
      </c>
      <c r="D50" s="9">
        <f>D56+D61+D63+D51</f>
        <v>3170.8</v>
      </c>
      <c r="E50" s="9">
        <f>E56+E61+E63+E51</f>
        <v>3247.8</v>
      </c>
    </row>
    <row r="51" spans="1:5" ht="34.5" hidden="1" customHeight="1">
      <c r="A51" s="7" t="s">
        <v>83</v>
      </c>
      <c r="B51" s="28" t="s">
        <v>84</v>
      </c>
      <c r="C51" s="9">
        <f>C54+C52</f>
        <v>440.8</v>
      </c>
      <c r="D51" s="9">
        <f>D54+D52</f>
        <v>0</v>
      </c>
      <c r="E51" s="9">
        <f>E54+E52</f>
        <v>0</v>
      </c>
    </row>
    <row r="52" spans="1:5" ht="110.25" hidden="1" customHeight="1">
      <c r="A52" s="7" t="s">
        <v>85</v>
      </c>
      <c r="B52" s="29" t="s">
        <v>86</v>
      </c>
      <c r="C52" s="9">
        <f>C53</f>
        <v>440.8</v>
      </c>
      <c r="D52" s="9">
        <f>D53</f>
        <v>0</v>
      </c>
      <c r="E52" s="9">
        <f>E53</f>
        <v>0</v>
      </c>
    </row>
    <row r="53" spans="1:5" ht="113.25" hidden="1" customHeight="1">
      <c r="A53" s="10" t="s">
        <v>87</v>
      </c>
      <c r="B53" s="30" t="s">
        <v>88</v>
      </c>
      <c r="C53" s="12">
        <v>440.8</v>
      </c>
      <c r="D53" s="12">
        <v>0</v>
      </c>
      <c r="E53" s="12">
        <v>0</v>
      </c>
    </row>
    <row r="54" spans="1:5" ht="15.75" hidden="1">
      <c r="A54" s="7" t="s">
        <v>89</v>
      </c>
      <c r="B54" s="13" t="s">
        <v>90</v>
      </c>
      <c r="C54" s="9">
        <f>C55</f>
        <v>0</v>
      </c>
      <c r="D54" s="9">
        <f>D55</f>
        <v>0</v>
      </c>
      <c r="E54" s="9">
        <f>E55</f>
        <v>0</v>
      </c>
    </row>
    <row r="55" spans="1:5" ht="31.5" hidden="1">
      <c r="A55" s="10" t="s">
        <v>91</v>
      </c>
      <c r="B55" s="11" t="s">
        <v>92</v>
      </c>
      <c r="C55" s="12">
        <v>0</v>
      </c>
      <c r="D55" s="12">
        <v>0</v>
      </c>
      <c r="E55" s="12">
        <v>0</v>
      </c>
    </row>
    <row r="56" spans="1:5" ht="34.5" customHeight="1">
      <c r="A56" s="7" t="s">
        <v>93</v>
      </c>
      <c r="B56" s="13" t="s">
        <v>94</v>
      </c>
      <c r="C56" s="9">
        <f>C57+C59</f>
        <v>103.8</v>
      </c>
      <c r="D56" s="9">
        <f>D57+D59</f>
        <v>106.8</v>
      </c>
      <c r="E56" s="9">
        <f>E57+E59</f>
        <v>106.8</v>
      </c>
    </row>
    <row r="57" spans="1:5" ht="54" customHeight="1">
      <c r="A57" s="7" t="s">
        <v>95</v>
      </c>
      <c r="B57" s="13" t="s">
        <v>96</v>
      </c>
      <c r="C57" s="9">
        <f>C58</f>
        <v>102.8</v>
      </c>
      <c r="D57" s="9">
        <f>D58</f>
        <v>105.8</v>
      </c>
      <c r="E57" s="9">
        <f>E58</f>
        <v>105.8</v>
      </c>
    </row>
    <row r="58" spans="1:5" ht="50.25" customHeight="1">
      <c r="A58" s="10" t="s">
        <v>97</v>
      </c>
      <c r="B58" s="11" t="s">
        <v>98</v>
      </c>
      <c r="C58" s="12">
        <v>102.8</v>
      </c>
      <c r="D58" s="12">
        <v>105.8</v>
      </c>
      <c r="E58" s="12">
        <v>105.8</v>
      </c>
    </row>
    <row r="59" spans="1:5" ht="50.25" customHeight="1">
      <c r="A59" s="7" t="s">
        <v>99</v>
      </c>
      <c r="B59" s="13" t="s">
        <v>100</v>
      </c>
      <c r="C59" s="9">
        <f>C60</f>
        <v>1</v>
      </c>
      <c r="D59" s="9">
        <f>D60</f>
        <v>1</v>
      </c>
      <c r="E59" s="9">
        <f>E60</f>
        <v>1</v>
      </c>
    </row>
    <row r="60" spans="1:5" ht="47.25">
      <c r="A60" s="10" t="s">
        <v>101</v>
      </c>
      <c r="B60" s="11" t="s">
        <v>102</v>
      </c>
      <c r="C60" s="12">
        <v>1</v>
      </c>
      <c r="D60" s="12">
        <v>1</v>
      </c>
      <c r="E60" s="12">
        <v>1</v>
      </c>
    </row>
    <row r="61" spans="1:5" ht="15.75" hidden="1">
      <c r="A61" s="7" t="s">
        <v>89</v>
      </c>
      <c r="B61" s="13" t="s">
        <v>90</v>
      </c>
      <c r="C61" s="9">
        <f>C62</f>
        <v>0</v>
      </c>
      <c r="D61" s="9">
        <f>D62</f>
        <v>0</v>
      </c>
      <c r="E61" s="9">
        <f>E62</f>
        <v>0</v>
      </c>
    </row>
    <row r="62" spans="1:5" ht="47.25" hidden="1">
      <c r="A62" s="10" t="s">
        <v>91</v>
      </c>
      <c r="B62" s="11" t="s">
        <v>103</v>
      </c>
      <c r="C62" s="12">
        <v>0</v>
      </c>
      <c r="D62" s="12">
        <v>0</v>
      </c>
      <c r="E62" s="12">
        <v>0</v>
      </c>
    </row>
    <row r="63" spans="1:5" ht="15.75">
      <c r="A63" s="7" t="s">
        <v>104</v>
      </c>
      <c r="B63" s="13" t="s">
        <v>105</v>
      </c>
      <c r="C63" s="9">
        <f>C66+C64</f>
        <v>0</v>
      </c>
      <c r="D63" s="9">
        <f>D66+D64</f>
        <v>3064</v>
      </c>
      <c r="E63" s="9">
        <f>E66+E64</f>
        <v>3141</v>
      </c>
    </row>
    <row r="64" spans="1:5" ht="70.5" hidden="1" customHeight="1">
      <c r="A64" s="7" t="s">
        <v>106</v>
      </c>
      <c r="B64" s="31" t="s">
        <v>107</v>
      </c>
      <c r="C64" s="9">
        <f>C65</f>
        <v>0</v>
      </c>
      <c r="D64" s="9">
        <f>D65</f>
        <v>0</v>
      </c>
      <c r="E64" s="9">
        <f>E65</f>
        <v>0</v>
      </c>
    </row>
    <row r="65" spans="1:8" ht="71.25" hidden="1" customHeight="1">
      <c r="A65" s="10" t="s">
        <v>108</v>
      </c>
      <c r="B65" s="26" t="s">
        <v>109</v>
      </c>
      <c r="C65" s="12">
        <v>0</v>
      </c>
      <c r="D65" s="12">
        <v>0</v>
      </c>
      <c r="E65" s="12">
        <v>0</v>
      </c>
    </row>
    <row r="66" spans="1:8" ht="28.5">
      <c r="A66" s="32" t="s">
        <v>110</v>
      </c>
      <c r="B66" s="33" t="s">
        <v>111</v>
      </c>
      <c r="C66" s="34">
        <f>C67</f>
        <v>0</v>
      </c>
      <c r="D66" s="34">
        <f>D67</f>
        <v>3064</v>
      </c>
      <c r="E66" s="34">
        <f>E67</f>
        <v>3141</v>
      </c>
    </row>
    <row r="67" spans="1:8" ht="31.5">
      <c r="A67" s="7" t="s">
        <v>112</v>
      </c>
      <c r="B67" s="13" t="s">
        <v>113</v>
      </c>
      <c r="C67" s="9">
        <f>C68+C69+C70+C71+C72</f>
        <v>0</v>
      </c>
      <c r="D67" s="9">
        <f>D68+D69+D70+D71+D72</f>
        <v>3064</v>
      </c>
      <c r="E67" s="9">
        <f>E68+E69+E70+E71+E72</f>
        <v>3141</v>
      </c>
    </row>
    <row r="68" spans="1:8" ht="65.25" customHeight="1">
      <c r="A68" s="10" t="s">
        <v>114</v>
      </c>
      <c r="B68" s="11" t="s">
        <v>115</v>
      </c>
      <c r="C68" s="12"/>
      <c r="D68" s="12">
        <v>3064</v>
      </c>
      <c r="E68" s="12">
        <v>3141</v>
      </c>
      <c r="F68" s="2"/>
    </row>
    <row r="69" spans="1:8" ht="78.75" hidden="1">
      <c r="A69" s="10" t="s">
        <v>116</v>
      </c>
      <c r="B69" s="27" t="s">
        <v>117</v>
      </c>
      <c r="C69" s="12">
        <v>0</v>
      </c>
      <c r="D69" s="12">
        <v>0</v>
      </c>
      <c r="E69" s="12">
        <v>0</v>
      </c>
    </row>
    <row r="70" spans="1:8" ht="243" hidden="1" customHeight="1">
      <c r="A70" s="14" t="s">
        <v>118</v>
      </c>
      <c r="B70" s="35" t="s">
        <v>119</v>
      </c>
      <c r="C70" s="12">
        <v>0</v>
      </c>
      <c r="D70" s="12">
        <v>0</v>
      </c>
      <c r="E70" s="12">
        <v>0</v>
      </c>
    </row>
    <row r="71" spans="1:8" ht="66.75" hidden="1" customHeight="1">
      <c r="A71" s="14" t="s">
        <v>120</v>
      </c>
      <c r="B71" s="16" t="s">
        <v>121</v>
      </c>
      <c r="C71" s="22">
        <v>0</v>
      </c>
      <c r="D71" s="22">
        <v>0</v>
      </c>
      <c r="E71" s="22">
        <v>0</v>
      </c>
      <c r="F71" s="20"/>
      <c r="G71" s="20"/>
      <c r="H71" s="20"/>
    </row>
    <row r="72" spans="1:8" ht="69" hidden="1" customHeight="1">
      <c r="A72" s="14" t="s">
        <v>122</v>
      </c>
      <c r="B72" s="27" t="s">
        <v>123</v>
      </c>
      <c r="C72" s="12">
        <v>0</v>
      </c>
      <c r="D72" s="12">
        <v>0</v>
      </c>
      <c r="E72" s="12">
        <v>0</v>
      </c>
    </row>
    <row r="73" spans="1:8" ht="56.25" hidden="1" customHeight="1">
      <c r="A73" s="36" t="s">
        <v>124</v>
      </c>
      <c r="B73" s="13" t="s">
        <v>125</v>
      </c>
      <c r="C73" s="7">
        <f>C74</f>
        <v>0</v>
      </c>
      <c r="D73" s="7">
        <f>D74</f>
        <v>0</v>
      </c>
      <c r="E73" s="7">
        <f>E74</f>
        <v>0</v>
      </c>
    </row>
    <row r="74" spans="1:8" ht="69" hidden="1" customHeight="1">
      <c r="A74" s="10" t="s">
        <v>126</v>
      </c>
      <c r="B74" s="11" t="s">
        <v>127</v>
      </c>
      <c r="C74" s="10">
        <v>0</v>
      </c>
      <c r="D74" s="10">
        <v>0</v>
      </c>
      <c r="E74" s="10">
        <v>0</v>
      </c>
    </row>
    <row r="75" spans="1:8" ht="15.75">
      <c r="A75" s="10"/>
      <c r="B75" s="7" t="s">
        <v>128</v>
      </c>
      <c r="C75" s="9">
        <f>SUM(C16+C49)</f>
        <v>14244.079999999998</v>
      </c>
      <c r="D75" s="9">
        <f>SUM(D16+D49)</f>
        <v>15818.310000000001</v>
      </c>
      <c r="E75" s="9">
        <f>SUM(E16+E49)</f>
        <v>17021.169999999998</v>
      </c>
    </row>
    <row r="78" spans="1:8" ht="15">
      <c r="B78" s="37"/>
      <c r="C78" s="38"/>
      <c r="D78" s="39"/>
    </row>
    <row r="79" spans="1:8" ht="15">
      <c r="B79" s="40"/>
      <c r="C79" s="38"/>
      <c r="D79" s="39"/>
    </row>
    <row r="80" spans="1:8" ht="15">
      <c r="B80" s="41"/>
      <c r="C80" s="42"/>
      <c r="D80" s="39"/>
    </row>
    <row r="81" spans="2:4" ht="15">
      <c r="B81" s="41"/>
      <c r="C81" s="42"/>
      <c r="D81" s="39"/>
    </row>
    <row r="82" spans="2:4" ht="15">
      <c r="B82" s="41"/>
      <c r="C82" s="42"/>
      <c r="D82" s="39"/>
    </row>
    <row r="83" spans="2:4" ht="15">
      <c r="B83" s="43"/>
      <c r="C83" s="44"/>
      <c r="D83" s="39"/>
    </row>
    <row r="84" spans="2:4" ht="15">
      <c r="B84" s="37"/>
      <c r="C84" s="38"/>
      <c r="D84" s="39"/>
    </row>
    <row r="85" spans="2:4" ht="15">
      <c r="B85" s="41"/>
      <c r="C85" s="44"/>
      <c r="D85" s="39"/>
    </row>
    <row r="86" spans="2:4" ht="15">
      <c r="B86" s="41"/>
      <c r="C86" s="44"/>
      <c r="D86" s="39"/>
    </row>
    <row r="87" spans="2:4" ht="15">
      <c r="B87" s="43"/>
      <c r="C87" s="44"/>
      <c r="D87" s="39"/>
    </row>
    <row r="88" spans="2:4" ht="15">
      <c r="B88" s="43"/>
      <c r="C88" s="45"/>
      <c r="D88" s="39"/>
    </row>
    <row r="89" spans="2:4">
      <c r="B89" s="39"/>
      <c r="D89" s="39"/>
    </row>
    <row r="90" spans="2:4">
      <c r="B90" s="39"/>
      <c r="D90" s="39"/>
    </row>
    <row r="91" spans="2:4">
      <c r="B91" s="39"/>
      <c r="D91" s="39"/>
    </row>
    <row r="92" spans="2:4">
      <c r="B92" s="39"/>
      <c r="D92" s="39"/>
    </row>
  </sheetData>
  <mergeCells count="14">
    <mergeCell ref="A10:C10"/>
    <mergeCell ref="A11:C11"/>
    <mergeCell ref="A13:A14"/>
    <mergeCell ref="B13:B14"/>
    <mergeCell ref="C13:E13"/>
    <mergeCell ref="A8:C8"/>
    <mergeCell ref="A9:C9"/>
    <mergeCell ref="B6:E6"/>
    <mergeCell ref="B1:E1"/>
    <mergeCell ref="B2:E2"/>
    <mergeCell ref="B3:E3"/>
    <mergeCell ref="B4:E4"/>
    <mergeCell ref="B5:E5"/>
    <mergeCell ref="D7:E7"/>
  </mergeCells>
  <phoneticPr fontId="0" type="noConversion"/>
  <printOptions horizontalCentered="1"/>
  <pageMargins left="0.55118110236220474" right="0.15748031496062992" top="0.35433070866141736" bottom="0.35433070866141736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 доходы</vt:lpstr>
      <vt:lpstr>'Прил2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Казанцева</dc:creator>
  <cp:lastModifiedBy>Admin</cp:lastModifiedBy>
  <cp:lastPrinted>2015-12-25T06:27:40Z</cp:lastPrinted>
  <dcterms:created xsi:type="dcterms:W3CDTF">2015-10-21T06:47:19Z</dcterms:created>
  <dcterms:modified xsi:type="dcterms:W3CDTF">2015-12-25T06:29:29Z</dcterms:modified>
</cp:coreProperties>
</file>